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<sst xmlns="http://schemas.openxmlformats.org/spreadsheetml/2006/main" count="207" uniqueCount="83">
  <si>
    <r>
      <rPr>
        <b/>
        <u/>
        <sz val="12"/>
        <color indexed="8"/>
        <rFont val="宋体"/>
        <charset val="134"/>
      </rPr>
      <t>第20</t>
    </r>
    <r>
      <rPr>
        <b/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服务器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</si>
  <si>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</si>
  <si>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</si>
  <si>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</si>
  <si>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</si>
  <si>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</si>
  <si>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</si>
  <si>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</si>
  <si>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</si>
  <si>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</si>
  <si>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</si>
  <si>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</si>
  <si>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(元)</t>
  </si>
  <si>
    <t>产品</t>
  </si>
  <si>
    <t>优惠率</t>
  </si>
  <si>
    <t>最高限价</t>
  </si>
  <si>
    <t>浪潮电子信息产业股份有限公司</t>
  </si>
  <si>
    <t>浪潮</t>
  </si>
  <si>
    <t>NP3020M4</t>
  </si>
  <si>
    <t>CPU_I_E3-1220V6-XEON3_4C*1|16G_DDR4_UDIMM-EU*1|1TB SATA(桌面级)*1|主板集成千兆网卡*2|300W单电源-NP3020M4*1|标准DVD*1|</t>
  </si>
  <si>
    <r>
      <rPr>
        <sz val="9"/>
        <color indexed="8"/>
        <rFont val="宋体"/>
        <charset val="134"/>
      </rPr>
      <t>　</t>
    </r>
    <r>
      <rPr>
        <b/>
        <sz val="10.5"/>
        <color indexed="8"/>
        <rFont val="宋体"/>
        <charset val="134"/>
      </rPr>
      <t>√</t>
    </r>
  </si>
  <si>
    <t>30天</t>
  </si>
  <si>
    <t>NP5570M5</t>
  </si>
  <si>
    <t>Intel Xeon 3204 (6C,85W,1.9GHz)/6.4GT/20ML3*1|16G RDIMM DDR4内存*1|1TB SATA（企业级）*1|主板集成千兆网卡*2|500W单电源-NP5570M4*1|标准DVD*1|</t>
  </si>
  <si>
    <t>NF5270M5</t>
  </si>
  <si>
    <t>Intel Xeon 3204 (6C,85W,1.9GHz)*1|16G RDIMM DDR4内存*1|2TB SATA（企业级）*1|NF5270M5_FHDMBP_SAS_3.5*4_1BP*1|主板集成千兆网卡*2|550W白金电源PURLY*1|标配导轨*1|</t>
  </si>
  <si>
    <t>Intel Xeon 4210 (10C,85W,2.2GHz)*1|16G RDIMM DDR4 内存*1|600G 热插拔SAS硬盘(1万转) 2.5*1|NF5270M5_FHDMBP_8S_2.5X8_1BP*1|INSPUR 八通道高性能 SAS3008卡IMR（可选RAID KEY)*1|主板集成千兆网卡*2|550W白金电源PURLY*1|标配导轨*1|</t>
  </si>
  <si>
    <t>NF5280M5</t>
  </si>
  <si>
    <t>Intel Xeon 4214 (12C,85W,2.2GHz)*2|32G RDIMM DDR4 内存*2|1200G 热插拔SAS硬盘(1万转) 2.5*2|NF5270M5_FHDMBP_8S_2.5X8_1BP*1|INSPUR 八通道高性能 RAID卡 2G 缓存*1|主板集成千兆网卡*4|550W白金电源PURLY*2|标配导轨*1|</t>
  </si>
  <si>
    <t>Intel Xeon 4210 (10C,85W,2.2GHz)*1|16G RDIMM DDR4内存*1|2TB SATA热插拔硬盘*1|INSPUR 八通道高性能 SAS3008卡IMR（可选Raid key)*1|单电源-NF5280M5*1|INSPUR_NF5280M4_2.5HD_硬盘托架*8+背板*1*1|主板集成千兆网卡*4|标配导轨*1|PCI-E转接卡套件（NF5280M5）*1|</t>
  </si>
  <si>
    <t>NF8260M5</t>
  </si>
  <si>
    <t>Intel Xeon 5218 (16C,125W,2.3GHz)*2|32GRDIMM DDR4 内存*2|600G 热插拔SAS硬盘(1万5千转) 2.5*3|背板_NF8260M5_8*SAS/SATA+2*NVME_2.5*1|INSPUR 八通道高性能 SAS RAID卡 RS0820P(2G缓存)*1|INSPUR四口1G PHY卡(RJ45)*1|800W白金电源PURLY*2|标配导轨*1|</t>
  </si>
  <si>
    <r>
      <rPr>
        <sz val="9"/>
        <rFont val="宋体"/>
        <charset val="134"/>
      </rPr>
      <t>　</t>
    </r>
    <r>
      <rPr>
        <b/>
        <sz val="10.5"/>
        <rFont val="宋体"/>
        <charset val="134"/>
      </rPr>
      <t>√</t>
    </r>
  </si>
  <si>
    <t>NF8480M5</t>
  </si>
  <si>
    <t>Intel Xeon 5220 (18C,125W,2.2GHz)*2|16G RDIMMDDR4 内存*4|4TB SATA（企业级）*2|背板_NF8480M5_3.5X12_12SAS*1|八通道 SAS 高性能RAID-9361（1G缓存)*1|INSPUR四口1G PHY卡(RJ45)*1|NF8480M5_PCIE转接卡_X8*4全高*1|550W白金电源PURLY*2|TF CARD MICRO SD 8G*1|标配导轨*1|NF8480M5_OLED诊断屏*1|</t>
  </si>
  <si>
    <t>耗材、配件、选购件报价一览表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</si>
  <si>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</si>
  <si>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</si>
  <si>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</si>
  <si>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</si>
  <si>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</si>
  <si>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</si>
  <si>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</si>
  <si>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</si>
  <si>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服务器</t>
  </si>
  <si>
    <t>Inspur CRPS 550W Platinum</t>
  </si>
  <si>
    <t>1年</t>
  </si>
  <si>
    <t>Inspur CRPS 800W Titanium Hot</t>
  </si>
  <si>
    <t>CPU</t>
  </si>
  <si>
    <t xml:space="preserve">Inspur  Intel Xeon 3204 (6C,85W,1.9GHz) </t>
  </si>
  <si>
    <t>3年</t>
  </si>
  <si>
    <t xml:space="preserve">Inspur  Intel Xeon 4210 (10C,85W,2.2GHz) </t>
  </si>
  <si>
    <t xml:space="preserve">Inspur  Intel Xeon 4214 (12C,85W,2.2GHz) </t>
  </si>
  <si>
    <t xml:space="preserve">Inspur  Intel Xeon 4215 (8C,85W,2.5GHz) </t>
  </si>
  <si>
    <t>Inspur  Intel Xeon 5215 (10C,85W,2.5GHz)</t>
  </si>
  <si>
    <t xml:space="preserve">Inspur  Intel Xeon 5217 (8C,115W,3.0GHz) </t>
  </si>
  <si>
    <t xml:space="preserve">Inspur  Intel Xeon 5218 (16C,125W,2.3GHz) </t>
  </si>
  <si>
    <t xml:space="preserve">Inspur  Intel Xeon 5220 (18C,125W,2.2GHz) </t>
  </si>
  <si>
    <t>Inspur  Intel Xeon 8260 (24C,165W,2.4GHz)</t>
  </si>
  <si>
    <t>Inspur  Intel Xeon 6230 (20C,125W,2.1GHz)</t>
  </si>
  <si>
    <t>Inspur  Intel Xeon 6240 (18C,150W,2.6GHz)</t>
  </si>
  <si>
    <t>内存条</t>
  </si>
  <si>
    <t>Inspur 16GB DDR4-2666MHz(1Rx4) RDIMM</t>
  </si>
  <si>
    <t>Inspur 32GB DDR4-2666MHz(2Rx4) RDIMM</t>
  </si>
  <si>
    <t>Inspur 64GB DDR4-2666MHz(2Rx4) RDIMM</t>
  </si>
  <si>
    <t>硬盘</t>
  </si>
  <si>
    <t>Inspur 3.5" 2TB 7.2K Enterprise SATA 6Gbps （含托架）</t>
  </si>
  <si>
    <t>Inspur 3.5" 4TB 7.2K Enterprise SATA 6Gbps （含托架）</t>
  </si>
  <si>
    <t>Inspur 3.5" 6TB 7.2K Enterprise SATA 6Gbps （含托架）</t>
  </si>
  <si>
    <t>Inspur 3.5" 8TB 7.2K Enterprise SATA 6Gbps （含托架）</t>
  </si>
  <si>
    <t>Inspur 2.5" 600GB 10K Enterprise SAS 12Gbps （含托架）</t>
  </si>
  <si>
    <t>Inspur 2.5" 600GB 15K Enterprise SAS 12Gbps （含托架）</t>
  </si>
  <si>
    <t>Inspur 2.5" 1TB 7.2K Enterprise SAS 12Gbps （含托架）</t>
  </si>
  <si>
    <t>Inspur 2.5" 2TB 7.2K Enterprise SAS 12Gbps （含托架）</t>
  </si>
  <si>
    <t>Inspur 2.5" 1.2TB 10K Enterprise SAS 12Gbps （含托架）</t>
  </si>
  <si>
    <t>Inspur 2.5" 1.8TB 10K Enterprise SAS 12Gbps （含托架）</t>
  </si>
  <si>
    <t>HBA卡</t>
  </si>
  <si>
    <t>HBA卡-16Gb-单端口-SFP+(含1个多模光模块)</t>
  </si>
  <si>
    <t>HBA卡-16Gb-双端口-SFP+(含2个多模光模块)</t>
  </si>
  <si>
    <t>背板</t>
  </si>
  <si>
    <t>硬盘背板</t>
  </si>
  <si>
    <t>连接线</t>
  </si>
  <si>
    <t>SAS连接线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</si>
</sst>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409]mmmm\ d\,\ yyyy;@"/>
  </numFmts>
  <fonts count="36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b/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b/>
      <sz val="10.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18" borderId="15" applyNumberFormat="0" applyAlignment="0" applyProtection="0">
      <alignment vertical="center"/>
    </xf>
    <xf numFmtId="0" fontId="29" fillId="18" borderId="10" applyNumberFormat="0" applyAlignment="0" applyProtection="0">
      <alignment vertical="center"/>
    </xf>
    <xf numFmtId="0" fontId="30" fillId="19" borderId="1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176" fontId="31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0" fillId="0" borderId="0" xfId="0" applyFont="1" applyFill="1" applyAlignment="1"/>
    <xf numFmtId="0" fontId="2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O2" sqref="O2:Q11"/>
    </sheetView>
  </sheetViews>
  <sheetFormatPr defaultColWidth="9" defaultRowHeight="13.5"/>
  <cols>
    <col min="1" max="1" width="8.125" customWidth="1"/>
    <col min="2" max="2" width="5" customWidth="1"/>
    <col min="3" max="3" width="6.375" customWidth="1"/>
    <col min="4" max="4" width="7.75" customWidth="1"/>
    <col min="5" max="5" width="21.625" customWidth="1"/>
    <col min="6" max="6" width="3.75" customWidth="1"/>
    <col min="7" max="7" width="3.375" customWidth="1"/>
    <col min="8" max="8" width="5.25" customWidth="1"/>
    <col min="9" max="9" width="6.875" customWidth="1"/>
    <col min="10" max="10" width="5.5" customWidth="1"/>
    <col min="11" max="11" width="7" customWidth="1"/>
    <col min="12" max="12" width="6" customWidth="1"/>
    <col min="13" max="13" width="7.625" customWidth="1"/>
    <col min="14" max="14" width="4.5" customWidth="1"/>
    <col min="15" max="15" width="8.25" style="12" customWidth="1"/>
    <col min="16" max="17" width="9.75" style="12" customWidth="1"/>
  </cols>
  <sheetData>
    <row r="1" ht="15" spans="1:1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20"/>
      <c r="P1" s="20"/>
      <c r="Q1" s="20"/>
    </row>
    <row r="2" ht="22.5" spans="1:1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5" t="s">
        <v>8</v>
      </c>
      <c r="I2" s="15"/>
      <c r="J2" s="15" t="s">
        <v>9</v>
      </c>
      <c r="K2" s="15"/>
      <c r="L2" s="15" t="s">
        <v>10</v>
      </c>
      <c r="M2" s="15"/>
      <c r="N2" s="14" t="s">
        <v>11</v>
      </c>
      <c r="O2" s="21"/>
      <c r="P2" s="21"/>
      <c r="Q2" s="21"/>
    </row>
    <row r="3" ht="23.25" spans="1:17">
      <c r="A3" s="14"/>
      <c r="B3" s="14"/>
      <c r="C3" s="14" t="s">
        <v>12</v>
      </c>
      <c r="D3" s="14"/>
      <c r="E3" s="14"/>
      <c r="F3" s="14" t="s">
        <v>13</v>
      </c>
      <c r="G3" s="14" t="s">
        <v>13</v>
      </c>
      <c r="H3" s="14" t="s">
        <v>14</v>
      </c>
      <c r="I3" s="22" t="s">
        <v>15</v>
      </c>
      <c r="J3" s="14" t="s">
        <v>14</v>
      </c>
      <c r="K3" s="22" t="s">
        <v>15</v>
      </c>
      <c r="L3" s="14" t="s">
        <v>14</v>
      </c>
      <c r="M3" s="22" t="s">
        <v>15</v>
      </c>
      <c r="N3" s="14"/>
      <c r="O3" s="23"/>
      <c r="P3" s="24"/>
      <c r="Q3" s="24"/>
    </row>
    <row r="4" ht="76.5" customHeight="1" spans="1:17">
      <c r="A4" s="14" t="s">
        <v>16</v>
      </c>
      <c r="B4" s="15" t="s">
        <v>17</v>
      </c>
      <c r="C4" s="15">
        <v>13280</v>
      </c>
      <c r="D4" s="15" t="s">
        <v>18</v>
      </c>
      <c r="E4" s="14" t="s">
        <v>19</v>
      </c>
      <c r="F4" s="14" t="s">
        <v>20</v>
      </c>
      <c r="G4" s="14" t="s">
        <v>20</v>
      </c>
      <c r="H4" s="16">
        <v>0.05</v>
      </c>
      <c r="I4" s="22">
        <f t="shared" ref="I4:I11" si="0">C4*0.95</f>
        <v>12616</v>
      </c>
      <c r="J4" s="16">
        <v>0.08</v>
      </c>
      <c r="K4" s="22">
        <f t="shared" ref="K4:K11" si="1">C4*0.92</f>
        <v>12217.6</v>
      </c>
      <c r="L4" s="16">
        <v>0.1</v>
      </c>
      <c r="M4" s="22">
        <f t="shared" ref="M4:M11" si="2">C4*0.9</f>
        <v>11952</v>
      </c>
      <c r="N4" s="14" t="s">
        <v>21</v>
      </c>
      <c r="O4" s="21"/>
      <c r="P4" s="21"/>
      <c r="Q4" s="21"/>
    </row>
    <row r="5" ht="81" customHeight="1" spans="1:17">
      <c r="A5" s="14" t="s">
        <v>16</v>
      </c>
      <c r="B5" s="15" t="s">
        <v>17</v>
      </c>
      <c r="C5" s="15">
        <v>26630</v>
      </c>
      <c r="D5" s="15" t="s">
        <v>22</v>
      </c>
      <c r="E5" s="14" t="s">
        <v>23</v>
      </c>
      <c r="F5" s="14" t="s">
        <v>20</v>
      </c>
      <c r="G5" s="14" t="s">
        <v>20</v>
      </c>
      <c r="H5" s="16">
        <v>0.05</v>
      </c>
      <c r="I5" s="22">
        <f t="shared" si="0"/>
        <v>25298.5</v>
      </c>
      <c r="J5" s="16">
        <v>0.08</v>
      </c>
      <c r="K5" s="22">
        <f t="shared" si="1"/>
        <v>24499.6</v>
      </c>
      <c r="L5" s="16">
        <v>0.1</v>
      </c>
      <c r="M5" s="22">
        <f t="shared" si="2"/>
        <v>23967</v>
      </c>
      <c r="N5" s="14" t="s">
        <v>21</v>
      </c>
      <c r="O5" s="21"/>
      <c r="P5" s="21"/>
      <c r="Q5" s="21"/>
    </row>
    <row r="6" ht="134.25" customHeight="1" spans="1:17">
      <c r="A6" s="14" t="s">
        <v>16</v>
      </c>
      <c r="B6" s="15" t="s">
        <v>17</v>
      </c>
      <c r="C6" s="15">
        <v>36650</v>
      </c>
      <c r="D6" s="15" t="s">
        <v>24</v>
      </c>
      <c r="E6" s="14" t="s">
        <v>25</v>
      </c>
      <c r="F6" s="14" t="s">
        <v>20</v>
      </c>
      <c r="G6" s="14" t="s">
        <v>20</v>
      </c>
      <c r="H6" s="16">
        <v>0.05</v>
      </c>
      <c r="I6" s="22">
        <f t="shared" si="0"/>
        <v>34817.5</v>
      </c>
      <c r="J6" s="16">
        <v>0.08</v>
      </c>
      <c r="K6" s="22">
        <f t="shared" si="1"/>
        <v>33718</v>
      </c>
      <c r="L6" s="16">
        <v>0.1</v>
      </c>
      <c r="M6" s="22">
        <f t="shared" si="2"/>
        <v>32985</v>
      </c>
      <c r="N6" s="14" t="s">
        <v>21</v>
      </c>
      <c r="O6" s="21"/>
      <c r="P6" s="21"/>
      <c r="Q6" s="21"/>
    </row>
    <row r="7" ht="141.75" customHeight="1" spans="1:17">
      <c r="A7" s="14" t="s">
        <v>16</v>
      </c>
      <c r="B7" s="15" t="s">
        <v>17</v>
      </c>
      <c r="C7" s="15">
        <v>41560</v>
      </c>
      <c r="D7" s="15" t="s">
        <v>24</v>
      </c>
      <c r="E7" s="14" t="s">
        <v>26</v>
      </c>
      <c r="F7" s="14" t="s">
        <v>20</v>
      </c>
      <c r="G7" s="14" t="s">
        <v>20</v>
      </c>
      <c r="H7" s="16">
        <v>0.05</v>
      </c>
      <c r="I7" s="22">
        <f t="shared" si="0"/>
        <v>39482</v>
      </c>
      <c r="J7" s="16">
        <v>0.08</v>
      </c>
      <c r="K7" s="22">
        <f t="shared" si="1"/>
        <v>38235.2</v>
      </c>
      <c r="L7" s="16">
        <v>0.1</v>
      </c>
      <c r="M7" s="22">
        <f t="shared" si="2"/>
        <v>37404</v>
      </c>
      <c r="N7" s="14" t="s">
        <v>21</v>
      </c>
      <c r="O7" s="25"/>
      <c r="P7" s="25"/>
      <c r="Q7" s="25"/>
    </row>
    <row r="8" ht="141.75" customHeight="1" spans="1:17">
      <c r="A8" s="14" t="s">
        <v>16</v>
      </c>
      <c r="B8" s="15" t="s">
        <v>17</v>
      </c>
      <c r="C8" s="15">
        <v>58560</v>
      </c>
      <c r="D8" s="15" t="s">
        <v>27</v>
      </c>
      <c r="E8" s="14" t="s">
        <v>28</v>
      </c>
      <c r="F8" s="14" t="s">
        <v>20</v>
      </c>
      <c r="G8" s="14" t="s">
        <v>20</v>
      </c>
      <c r="H8" s="16">
        <v>0.05</v>
      </c>
      <c r="I8" s="22">
        <f t="shared" si="0"/>
        <v>55632</v>
      </c>
      <c r="J8" s="16">
        <v>0.08</v>
      </c>
      <c r="K8" s="22">
        <f t="shared" si="1"/>
        <v>53875.2</v>
      </c>
      <c r="L8" s="16">
        <v>0.1</v>
      </c>
      <c r="M8" s="22">
        <f t="shared" si="2"/>
        <v>52704</v>
      </c>
      <c r="N8" s="14" t="s">
        <v>21</v>
      </c>
      <c r="O8" s="25"/>
      <c r="P8" s="25"/>
      <c r="Q8" s="25"/>
    </row>
    <row r="9" ht="161.25" customHeight="1" spans="1:17">
      <c r="A9" s="14" t="s">
        <v>16</v>
      </c>
      <c r="B9" s="15" t="s">
        <v>17</v>
      </c>
      <c r="C9" s="15">
        <v>42800</v>
      </c>
      <c r="D9" s="15" t="s">
        <v>27</v>
      </c>
      <c r="E9" s="14" t="s">
        <v>29</v>
      </c>
      <c r="F9" s="14" t="s">
        <v>20</v>
      </c>
      <c r="G9" s="14" t="s">
        <v>20</v>
      </c>
      <c r="H9" s="16">
        <v>0.05</v>
      </c>
      <c r="I9" s="22">
        <f t="shared" si="0"/>
        <v>40660</v>
      </c>
      <c r="J9" s="16">
        <v>0.08</v>
      </c>
      <c r="K9" s="22">
        <f t="shared" si="1"/>
        <v>39376</v>
      </c>
      <c r="L9" s="16">
        <v>0.1</v>
      </c>
      <c r="M9" s="22">
        <f t="shared" si="2"/>
        <v>38520</v>
      </c>
      <c r="N9" s="14" t="s">
        <v>21</v>
      </c>
      <c r="O9" s="25"/>
      <c r="P9" s="25"/>
      <c r="Q9" s="25"/>
    </row>
    <row r="10" ht="162" customHeight="1" spans="1:17">
      <c r="A10" s="17" t="s">
        <v>16</v>
      </c>
      <c r="B10" s="18" t="s">
        <v>17</v>
      </c>
      <c r="C10" s="18">
        <v>133860</v>
      </c>
      <c r="D10" s="18" t="s">
        <v>30</v>
      </c>
      <c r="E10" s="17" t="s">
        <v>31</v>
      </c>
      <c r="F10" s="17" t="s">
        <v>32</v>
      </c>
      <c r="G10" s="17" t="s">
        <v>32</v>
      </c>
      <c r="H10" s="19">
        <v>0.05</v>
      </c>
      <c r="I10" s="26">
        <f t="shared" si="0"/>
        <v>127167</v>
      </c>
      <c r="J10" s="19">
        <v>0.08</v>
      </c>
      <c r="K10" s="26">
        <f t="shared" si="1"/>
        <v>123151.2</v>
      </c>
      <c r="L10" s="19">
        <v>0.1</v>
      </c>
      <c r="M10" s="26">
        <f t="shared" si="2"/>
        <v>120474</v>
      </c>
      <c r="N10" s="27" t="s">
        <v>21</v>
      </c>
      <c r="O10" s="21"/>
      <c r="P10" s="21"/>
      <c r="Q10" s="21"/>
    </row>
    <row r="11" ht="183" customHeight="1" spans="1:17">
      <c r="A11" s="14" t="s">
        <v>16</v>
      </c>
      <c r="B11" s="15" t="s">
        <v>17</v>
      </c>
      <c r="C11" s="15">
        <v>156300</v>
      </c>
      <c r="D11" s="15" t="s">
        <v>33</v>
      </c>
      <c r="E11" s="14" t="s">
        <v>34</v>
      </c>
      <c r="F11" s="14" t="s">
        <v>20</v>
      </c>
      <c r="G11" s="14" t="s">
        <v>20</v>
      </c>
      <c r="H11" s="16">
        <v>0.05</v>
      </c>
      <c r="I11" s="22">
        <f t="shared" si="0"/>
        <v>148485</v>
      </c>
      <c r="J11" s="16">
        <v>0.08</v>
      </c>
      <c r="K11" s="22">
        <f t="shared" si="1"/>
        <v>143796</v>
      </c>
      <c r="L11" s="16">
        <v>0.1</v>
      </c>
      <c r="M11" s="22">
        <f t="shared" si="2"/>
        <v>140670</v>
      </c>
      <c r="N11" s="14" t="s">
        <v>21</v>
      </c>
      <c r="O11" s="28"/>
      <c r="P11" s="28"/>
      <c r="Q11" s="28"/>
    </row>
  </sheetData>
  <mergeCells count="12">
    <mergeCell ref="A1:Q1"/>
    <mergeCell ref="H2:I2"/>
    <mergeCell ref="J2:K2"/>
    <mergeCell ref="L2:M2"/>
    <mergeCell ref="A2:A3"/>
    <mergeCell ref="B2:B3"/>
    <mergeCell ref="D2:D3"/>
    <mergeCell ref="E2:E3"/>
    <mergeCell ref="N2:N3"/>
    <mergeCell ref="O2:O3"/>
    <mergeCell ref="P2:P3"/>
    <mergeCell ref="Q2:Q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D30" sqref="D30"/>
    </sheetView>
  </sheetViews>
  <sheetFormatPr defaultColWidth="9" defaultRowHeight="13.5"/>
  <cols>
    <col min="1" max="1" width="9" style="1"/>
    <col min="2" max="3" width="9" style="2"/>
    <col min="4" max="4" width="68.875" style="2" customWidth="1"/>
    <col min="5" max="8" width="9" style="2"/>
  </cols>
  <sheetData>
    <row r="1" ht="22.5" spans="1:8">
      <c r="A1" s="3" t="s">
        <v>35</v>
      </c>
      <c r="B1" s="3"/>
      <c r="C1" s="3"/>
      <c r="D1" s="3"/>
      <c r="E1" s="3"/>
      <c r="F1" s="3"/>
      <c r="G1" s="3"/>
      <c r="H1" s="3"/>
    </row>
    <row r="2" ht="15" spans="1:8">
      <c r="A2" s="4" t="s">
        <v>0</v>
      </c>
      <c r="B2" s="4"/>
      <c r="C2" s="4"/>
      <c r="D2" s="4"/>
      <c r="E2" s="4"/>
      <c r="F2" s="4"/>
      <c r="G2" s="4"/>
      <c r="H2" s="4"/>
    </row>
    <row r="3" ht="24.75" spans="1:8">
      <c r="A3" s="5" t="s">
        <v>36</v>
      </c>
      <c r="B3" s="6" t="s">
        <v>37</v>
      </c>
      <c r="C3" s="7" t="s">
        <v>38</v>
      </c>
      <c r="D3" s="7" t="s">
        <v>39</v>
      </c>
      <c r="E3" s="6" t="s">
        <v>3</v>
      </c>
      <c r="F3" s="6" t="s">
        <v>40</v>
      </c>
      <c r="G3" s="6" t="s">
        <v>41</v>
      </c>
      <c r="H3" s="6" t="s">
        <v>42</v>
      </c>
    </row>
    <row r="4" ht="32.25" customHeight="1" spans="1:8">
      <c r="A4" s="8">
        <v>1</v>
      </c>
      <c r="B4" s="8" t="s">
        <v>43</v>
      </c>
      <c r="C4" s="8" t="s">
        <v>44</v>
      </c>
      <c r="D4" s="8" t="s">
        <v>45</v>
      </c>
      <c r="E4" s="8">
        <v>1200</v>
      </c>
      <c r="F4" s="8">
        <v>0.05</v>
      </c>
      <c r="G4" s="8">
        <f>E4*0.95</f>
        <v>1140</v>
      </c>
      <c r="H4" s="8" t="s">
        <v>46</v>
      </c>
    </row>
    <row r="5" ht="32.25" customHeight="1" spans="1:8">
      <c r="A5" s="8">
        <v>2</v>
      </c>
      <c r="B5" s="8" t="s">
        <v>43</v>
      </c>
      <c r="C5" s="8" t="s">
        <v>44</v>
      </c>
      <c r="D5" s="8" t="s">
        <v>47</v>
      </c>
      <c r="E5" s="8">
        <v>3633</v>
      </c>
      <c r="F5" s="8">
        <v>0.05</v>
      </c>
      <c r="G5" s="8">
        <f>E5*0.95</f>
        <v>3451.35</v>
      </c>
      <c r="H5" s="8" t="s">
        <v>46</v>
      </c>
    </row>
    <row r="6" ht="21" customHeight="1" spans="1:12">
      <c r="A6" s="8">
        <v>3</v>
      </c>
      <c r="B6" s="8" t="s">
        <v>48</v>
      </c>
      <c r="C6" s="8" t="s">
        <v>44</v>
      </c>
      <c r="D6" s="8" t="s">
        <v>49</v>
      </c>
      <c r="E6" s="8">
        <v>6100</v>
      </c>
      <c r="F6" s="8">
        <v>0.05</v>
      </c>
      <c r="G6" s="8">
        <f t="shared" ref="G6:G33" si="0">E6*0.95</f>
        <v>5795</v>
      </c>
      <c r="H6" s="8" t="s">
        <v>50</v>
      </c>
      <c r="L6" s="8"/>
    </row>
    <row r="7" spans="1:8">
      <c r="A7" s="8">
        <v>4</v>
      </c>
      <c r="B7" s="8" t="s">
        <v>48</v>
      </c>
      <c r="C7" s="8" t="s">
        <v>44</v>
      </c>
      <c r="D7" s="8" t="s">
        <v>51</v>
      </c>
      <c r="E7" s="8">
        <v>8880</v>
      </c>
      <c r="F7" s="8">
        <v>0.05</v>
      </c>
      <c r="G7" s="8">
        <f t="shared" ref="G7:G16" si="1">E7*0.95</f>
        <v>8436</v>
      </c>
      <c r="H7" s="8" t="s">
        <v>50</v>
      </c>
    </row>
    <row r="8" spans="1:8">
      <c r="A8" s="8">
        <v>5</v>
      </c>
      <c r="B8" s="8" t="s">
        <v>48</v>
      </c>
      <c r="C8" s="8" t="s">
        <v>44</v>
      </c>
      <c r="D8" s="8" t="s">
        <v>52</v>
      </c>
      <c r="E8" s="8">
        <v>9500</v>
      </c>
      <c r="F8" s="8">
        <v>0.05</v>
      </c>
      <c r="G8" s="8">
        <f t="shared" si="1"/>
        <v>9025</v>
      </c>
      <c r="H8" s="8" t="s">
        <v>50</v>
      </c>
    </row>
    <row r="9" spans="1:8">
      <c r="A9" s="8">
        <v>6</v>
      </c>
      <c r="B9" s="8" t="s">
        <v>48</v>
      </c>
      <c r="C9" s="8" t="s">
        <v>44</v>
      </c>
      <c r="D9" s="8" t="s">
        <v>53</v>
      </c>
      <c r="E9" s="8">
        <v>15326</v>
      </c>
      <c r="F9" s="8">
        <v>0.05</v>
      </c>
      <c r="G9" s="8">
        <f t="shared" si="1"/>
        <v>14559.7</v>
      </c>
      <c r="H9" s="8" t="s">
        <v>50</v>
      </c>
    </row>
    <row r="10" spans="1:8">
      <c r="A10" s="8">
        <v>7</v>
      </c>
      <c r="B10" s="8" t="s">
        <v>48</v>
      </c>
      <c r="C10" s="8" t="s">
        <v>44</v>
      </c>
      <c r="D10" s="8" t="s">
        <v>54</v>
      </c>
      <c r="E10" s="8">
        <v>19900</v>
      </c>
      <c r="F10" s="8">
        <v>0.05</v>
      </c>
      <c r="G10" s="8">
        <f t="shared" si="1"/>
        <v>18905</v>
      </c>
      <c r="H10" s="8" t="s">
        <v>50</v>
      </c>
    </row>
    <row r="11" spans="1:8">
      <c r="A11" s="8">
        <v>8</v>
      </c>
      <c r="B11" s="8" t="s">
        <v>48</v>
      </c>
      <c r="C11" s="8" t="s">
        <v>44</v>
      </c>
      <c r="D11" s="8" t="s">
        <v>55</v>
      </c>
      <c r="E11" s="8">
        <v>21620</v>
      </c>
      <c r="F11" s="8">
        <v>0.05</v>
      </c>
      <c r="G11" s="8">
        <f t="shared" si="1"/>
        <v>20539</v>
      </c>
      <c r="H11" s="8" t="s">
        <v>50</v>
      </c>
    </row>
    <row r="12" spans="1:8">
      <c r="A12" s="8">
        <v>9</v>
      </c>
      <c r="B12" s="8" t="s">
        <v>48</v>
      </c>
      <c r="C12" s="8" t="s">
        <v>44</v>
      </c>
      <c r="D12" s="8" t="s">
        <v>56</v>
      </c>
      <c r="E12" s="8">
        <v>33669</v>
      </c>
      <c r="F12" s="8">
        <v>0.05</v>
      </c>
      <c r="G12" s="8">
        <f t="shared" si="1"/>
        <v>31985.55</v>
      </c>
      <c r="H12" s="8" t="s">
        <v>50</v>
      </c>
    </row>
    <row r="13" spans="1:8">
      <c r="A13" s="8">
        <v>10</v>
      </c>
      <c r="B13" s="8" t="s">
        <v>48</v>
      </c>
      <c r="C13" s="8" t="s">
        <v>44</v>
      </c>
      <c r="D13" s="8" t="s">
        <v>57</v>
      </c>
      <c r="E13" s="8">
        <v>35579</v>
      </c>
      <c r="F13" s="8">
        <v>0.05</v>
      </c>
      <c r="G13" s="8">
        <f t="shared" si="1"/>
        <v>33800.05</v>
      </c>
      <c r="H13" s="8" t="s">
        <v>50</v>
      </c>
    </row>
    <row r="14" spans="1:8">
      <c r="A14" s="8">
        <v>11</v>
      </c>
      <c r="B14" s="8" t="s">
        <v>48</v>
      </c>
      <c r="C14" s="8" t="s">
        <v>44</v>
      </c>
      <c r="D14" s="8" t="s">
        <v>58</v>
      </c>
      <c r="E14" s="8">
        <v>65586</v>
      </c>
      <c r="F14" s="8">
        <v>0.05</v>
      </c>
      <c r="G14" s="8">
        <f t="shared" si="1"/>
        <v>62306.7</v>
      </c>
      <c r="H14" s="8" t="s">
        <v>50</v>
      </c>
    </row>
    <row r="15" spans="1:8">
      <c r="A15" s="8">
        <v>12</v>
      </c>
      <c r="B15" s="8" t="s">
        <v>48</v>
      </c>
      <c r="C15" s="8" t="s">
        <v>44</v>
      </c>
      <c r="D15" s="8" t="s">
        <v>59</v>
      </c>
      <c r="E15" s="8">
        <v>46960</v>
      </c>
      <c r="F15" s="8">
        <v>0.05</v>
      </c>
      <c r="G15" s="8">
        <f t="shared" si="1"/>
        <v>44612</v>
      </c>
      <c r="H15" s="8" t="s">
        <v>50</v>
      </c>
    </row>
    <row r="16" spans="1:8">
      <c r="A16" s="8">
        <v>13</v>
      </c>
      <c r="B16" s="8" t="s">
        <v>48</v>
      </c>
      <c r="C16" s="8" t="s">
        <v>44</v>
      </c>
      <c r="D16" s="8" t="s">
        <v>60</v>
      </c>
      <c r="E16" s="8">
        <v>55320</v>
      </c>
      <c r="F16" s="8">
        <v>0.05</v>
      </c>
      <c r="G16" s="8">
        <f t="shared" si="1"/>
        <v>52554</v>
      </c>
      <c r="H16" s="8" t="s">
        <v>50</v>
      </c>
    </row>
    <row r="17" spans="1:8">
      <c r="A17" s="8">
        <v>14</v>
      </c>
      <c r="B17" s="8" t="s">
        <v>61</v>
      </c>
      <c r="C17" s="8" t="s">
        <v>44</v>
      </c>
      <c r="D17" s="8" t="s">
        <v>62</v>
      </c>
      <c r="E17" s="8">
        <v>4300</v>
      </c>
      <c r="F17" s="8">
        <v>0.05</v>
      </c>
      <c r="G17" s="8">
        <f t="shared" si="0"/>
        <v>4085</v>
      </c>
      <c r="H17" s="8" t="s">
        <v>50</v>
      </c>
    </row>
    <row r="18" ht="16.5" spans="1:11">
      <c r="A18" s="8">
        <v>15</v>
      </c>
      <c r="B18" s="8" t="s">
        <v>61</v>
      </c>
      <c r="C18" s="8" t="s">
        <v>44</v>
      </c>
      <c r="D18" s="8" t="s">
        <v>63</v>
      </c>
      <c r="E18" s="8">
        <v>8100</v>
      </c>
      <c r="F18" s="8">
        <v>0.05</v>
      </c>
      <c r="G18" s="8">
        <f t="shared" si="0"/>
        <v>7695</v>
      </c>
      <c r="H18" s="8" t="s">
        <v>50</v>
      </c>
      <c r="K18" s="10"/>
    </row>
    <row r="19" ht="16.5" spans="1:11">
      <c r="A19" s="8">
        <v>16</v>
      </c>
      <c r="B19" s="8" t="s">
        <v>61</v>
      </c>
      <c r="C19" s="8" t="s">
        <v>44</v>
      </c>
      <c r="D19" s="8" t="s">
        <v>64</v>
      </c>
      <c r="E19" s="8">
        <v>15900</v>
      </c>
      <c r="F19" s="8">
        <v>0.05</v>
      </c>
      <c r="G19" s="8">
        <f t="shared" si="0"/>
        <v>15105</v>
      </c>
      <c r="H19" s="8" t="s">
        <v>50</v>
      </c>
      <c r="K19" s="10"/>
    </row>
    <row r="20" ht="16.5" spans="1:11">
      <c r="A20" s="8">
        <v>17</v>
      </c>
      <c r="B20" s="8" t="s">
        <v>65</v>
      </c>
      <c r="C20" s="8" t="s">
        <v>44</v>
      </c>
      <c r="D20" s="8" t="s">
        <v>66</v>
      </c>
      <c r="E20" s="8">
        <v>2050</v>
      </c>
      <c r="F20" s="8">
        <v>0.05</v>
      </c>
      <c r="G20" s="8">
        <f t="shared" si="0"/>
        <v>1947.5</v>
      </c>
      <c r="H20" s="8" t="s">
        <v>50</v>
      </c>
      <c r="K20" s="10"/>
    </row>
    <row r="21" ht="16.5" spans="1:11">
      <c r="A21" s="8">
        <v>18</v>
      </c>
      <c r="B21" s="8" t="s">
        <v>65</v>
      </c>
      <c r="C21" s="8" t="s">
        <v>44</v>
      </c>
      <c r="D21" s="8" t="s">
        <v>67</v>
      </c>
      <c r="E21" s="8">
        <v>2638</v>
      </c>
      <c r="F21" s="8">
        <v>0.05</v>
      </c>
      <c r="G21" s="8">
        <f t="shared" si="0"/>
        <v>2506.1</v>
      </c>
      <c r="H21" s="8" t="s">
        <v>50</v>
      </c>
      <c r="K21" s="10"/>
    </row>
    <row r="22" ht="16.5" spans="1:11">
      <c r="A22" s="8">
        <v>19</v>
      </c>
      <c r="B22" s="8" t="s">
        <v>65</v>
      </c>
      <c r="C22" s="8" t="s">
        <v>44</v>
      </c>
      <c r="D22" s="8" t="s">
        <v>68</v>
      </c>
      <c r="E22" s="8">
        <v>3352</v>
      </c>
      <c r="F22" s="8">
        <v>0.05</v>
      </c>
      <c r="G22" s="8">
        <f t="shared" si="0"/>
        <v>3184.4</v>
      </c>
      <c r="H22" s="8" t="s">
        <v>50</v>
      </c>
      <c r="K22" s="10"/>
    </row>
    <row r="23" ht="16.5" spans="1:11">
      <c r="A23" s="8">
        <v>20</v>
      </c>
      <c r="B23" s="8" t="s">
        <v>65</v>
      </c>
      <c r="C23" s="8" t="s">
        <v>44</v>
      </c>
      <c r="D23" s="8" t="s">
        <v>69</v>
      </c>
      <c r="E23" s="8">
        <v>3756</v>
      </c>
      <c r="F23" s="8">
        <v>0.05</v>
      </c>
      <c r="G23" s="8">
        <f t="shared" si="0"/>
        <v>3568.2</v>
      </c>
      <c r="H23" s="8" t="s">
        <v>50</v>
      </c>
      <c r="K23" s="10"/>
    </row>
    <row r="24" ht="16.5" spans="1:11">
      <c r="A24" s="8">
        <v>21</v>
      </c>
      <c r="B24" s="8" t="s">
        <v>65</v>
      </c>
      <c r="C24" s="8" t="s">
        <v>44</v>
      </c>
      <c r="D24" s="8" t="s">
        <v>70</v>
      </c>
      <c r="E24" s="8">
        <v>2100</v>
      </c>
      <c r="F24" s="8">
        <v>0.05</v>
      </c>
      <c r="G24" s="8">
        <f t="shared" si="0"/>
        <v>1995</v>
      </c>
      <c r="H24" s="8" t="s">
        <v>50</v>
      </c>
      <c r="K24" s="10"/>
    </row>
    <row r="25" ht="16.5" spans="1:11">
      <c r="A25" s="8">
        <v>22</v>
      </c>
      <c r="B25" s="8" t="s">
        <v>65</v>
      </c>
      <c r="C25" s="8" t="s">
        <v>44</v>
      </c>
      <c r="D25" s="8" t="s">
        <v>71</v>
      </c>
      <c r="E25" s="8">
        <v>3861</v>
      </c>
      <c r="F25" s="8">
        <v>0.05</v>
      </c>
      <c r="G25" s="8">
        <f t="shared" si="0"/>
        <v>3667.95</v>
      </c>
      <c r="H25" s="8" t="s">
        <v>50</v>
      </c>
      <c r="K25" s="10"/>
    </row>
    <row r="26" ht="16.5" spans="1:11">
      <c r="A26" s="8">
        <v>23</v>
      </c>
      <c r="B26" s="8" t="s">
        <v>65</v>
      </c>
      <c r="C26" s="8" t="s">
        <v>44</v>
      </c>
      <c r="D26" s="8" t="s">
        <v>72</v>
      </c>
      <c r="E26" s="8">
        <v>2990</v>
      </c>
      <c r="F26" s="8">
        <v>0.05</v>
      </c>
      <c r="G26" s="8">
        <f t="shared" si="0"/>
        <v>2840.5</v>
      </c>
      <c r="H26" s="8" t="s">
        <v>50</v>
      </c>
      <c r="K26" s="10"/>
    </row>
    <row r="27" ht="16.5" spans="1:11">
      <c r="A27" s="8">
        <v>24</v>
      </c>
      <c r="B27" s="8" t="s">
        <v>65</v>
      </c>
      <c r="C27" s="8" t="s">
        <v>44</v>
      </c>
      <c r="D27" s="8" t="s">
        <v>73</v>
      </c>
      <c r="E27" s="8">
        <v>4937</v>
      </c>
      <c r="F27" s="8">
        <v>0.05</v>
      </c>
      <c r="G27" s="8">
        <f t="shared" si="0"/>
        <v>4690.15</v>
      </c>
      <c r="H27" s="8" t="s">
        <v>50</v>
      </c>
      <c r="K27" s="10"/>
    </row>
    <row r="28" ht="16.5" spans="1:11">
      <c r="A28" s="8">
        <v>25</v>
      </c>
      <c r="B28" s="8" t="s">
        <v>65</v>
      </c>
      <c r="C28" s="8" t="s">
        <v>44</v>
      </c>
      <c r="D28" s="8" t="s">
        <v>74</v>
      </c>
      <c r="E28" s="8">
        <v>4032</v>
      </c>
      <c r="F28" s="8">
        <v>0.05</v>
      </c>
      <c r="G28" s="8">
        <f t="shared" si="0"/>
        <v>3830.4</v>
      </c>
      <c r="H28" s="8" t="s">
        <v>50</v>
      </c>
      <c r="K28" s="10"/>
    </row>
    <row r="29" ht="16.5" spans="1:11">
      <c r="A29" s="8">
        <v>26</v>
      </c>
      <c r="B29" s="8" t="s">
        <v>65</v>
      </c>
      <c r="C29" s="8" t="s">
        <v>44</v>
      </c>
      <c r="D29" s="8" t="s">
        <v>75</v>
      </c>
      <c r="E29" s="8">
        <v>4795</v>
      </c>
      <c r="F29" s="8">
        <v>0.05</v>
      </c>
      <c r="G29" s="8">
        <f t="shared" si="0"/>
        <v>4555.25</v>
      </c>
      <c r="H29" s="8" t="s">
        <v>50</v>
      </c>
      <c r="K29" s="10"/>
    </row>
    <row r="30" ht="16.5" spans="1:11">
      <c r="A30" s="8">
        <v>27</v>
      </c>
      <c r="B30" s="8" t="s">
        <v>76</v>
      </c>
      <c r="C30" s="8" t="s">
        <v>44</v>
      </c>
      <c r="D30" s="8" t="s">
        <v>77</v>
      </c>
      <c r="E30" s="8">
        <v>4570</v>
      </c>
      <c r="F30" s="8">
        <v>0.05</v>
      </c>
      <c r="G30" s="8">
        <f t="shared" si="0"/>
        <v>4341.5</v>
      </c>
      <c r="H30" s="8" t="s">
        <v>46</v>
      </c>
      <c r="K30" s="10"/>
    </row>
    <row r="31" ht="16.5" spans="1:11">
      <c r="A31" s="8">
        <v>28</v>
      </c>
      <c r="B31" s="8" t="s">
        <v>76</v>
      </c>
      <c r="C31" s="8" t="s">
        <v>44</v>
      </c>
      <c r="D31" s="8" t="s">
        <v>78</v>
      </c>
      <c r="E31" s="8">
        <v>6980</v>
      </c>
      <c r="F31" s="8">
        <v>0.05</v>
      </c>
      <c r="G31" s="8">
        <f t="shared" si="0"/>
        <v>6631</v>
      </c>
      <c r="H31" s="8" t="s">
        <v>46</v>
      </c>
      <c r="K31" s="11"/>
    </row>
    <row r="32" spans="1:8">
      <c r="A32" s="9">
        <v>29</v>
      </c>
      <c r="B32" s="9" t="s">
        <v>79</v>
      </c>
      <c r="C32" s="9" t="s">
        <v>44</v>
      </c>
      <c r="D32" s="9" t="s">
        <v>80</v>
      </c>
      <c r="E32" s="9">
        <v>1300</v>
      </c>
      <c r="F32" s="8">
        <v>0.05</v>
      </c>
      <c r="G32" s="8">
        <f t="shared" si="0"/>
        <v>1235</v>
      </c>
      <c r="H32" s="8" t="s">
        <v>46</v>
      </c>
    </row>
    <row r="33" spans="1:8">
      <c r="A33" s="9">
        <v>30</v>
      </c>
      <c r="B33" s="9" t="s">
        <v>81</v>
      </c>
      <c r="C33" s="9" t="s">
        <v>44</v>
      </c>
      <c r="D33" s="9" t="s">
        <v>82</v>
      </c>
      <c r="E33" s="9">
        <v>800</v>
      </c>
      <c r="F33" s="8">
        <v>0.05</v>
      </c>
      <c r="G33" s="8">
        <f t="shared" si="0"/>
        <v>760</v>
      </c>
      <c r="H33" s="8" t="s">
        <v>46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cp:lastPrinted>2019-04-09T02:37:00Z</cp:lastPrinted>
  <dcterms:modified xsi:type="dcterms:W3CDTF">2020-12-23T06:15:59Z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2052-11.1.0.10132</vt:lpwstr>
  </property>
</Properties>
</file>